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A:\FI\FIP\Einkauf\Ausschreibungen\EU-Vergabe\Laufende Ausschreibungen\2026-06 - Outputmanagment\2 - Vergabeunterlagen TNW_Angebotsphase\Angebotsphase\Final\Teilnahmewettbewerb\"/>
    </mc:Choice>
  </mc:AlternateContent>
  <xr:revisionPtr revIDLastSave="0" documentId="13_ncr:1_{53EC0A15-783B-404E-87BC-03298BACA867}" xr6:coauthVersionLast="47" xr6:coauthVersionMax="47" xr10:uidLastSave="{00000000-0000-0000-0000-000000000000}"/>
  <bookViews>
    <workbookView xWindow="37320" yWindow="-120" windowWidth="29040" windowHeight="15720" activeTab="1" xr2:uid="{AB635DAB-9C0E-41E5-B042-45379798D009}"/>
  </bookViews>
  <sheets>
    <sheet name="A-Kriterium" sheetId="2" r:id="rId1"/>
    <sheet name="B-Kriterium" sheetId="3" r:id="rId2"/>
  </sheets>
  <definedNames>
    <definedName name="_xlnm.Print_Area" localSheetId="1">'B-Kriterium'!$B$4:$I$30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3" l="1"/>
  <c r="I18" i="3"/>
  <c r="I19" i="3"/>
  <c r="I20" i="3"/>
  <c r="I21" i="3"/>
  <c r="I25" i="3"/>
  <c r="I24" i="3"/>
  <c r="I9" i="3"/>
  <c r="I10" i="3"/>
  <c r="I11" i="3"/>
  <c r="I12" i="3"/>
  <c r="I13" i="3"/>
  <c r="I8" i="3"/>
  <c r="I16" i="3"/>
  <c r="I17" i="3"/>
  <c r="I23" i="3" l="1"/>
  <c r="I7" i="3"/>
  <c r="I15" i="3"/>
  <c r="I30" i="3" l="1"/>
</calcChain>
</file>

<file path=xl/sharedStrings.xml><?xml version="1.0" encoding="utf-8"?>
<sst xmlns="http://schemas.openxmlformats.org/spreadsheetml/2006/main" count="193" uniqueCount="161">
  <si>
    <t>Nr.</t>
  </si>
  <si>
    <t>1.</t>
  </si>
  <si>
    <t>Allgemeine Anforderungen</t>
  </si>
  <si>
    <t>2.</t>
  </si>
  <si>
    <t>3.</t>
  </si>
  <si>
    <t>4.</t>
  </si>
  <si>
    <t>5.</t>
  </si>
  <si>
    <t>6.</t>
  </si>
  <si>
    <t>Anforderung / Hinweis: A-Kriterien sind zwingend zu erfüllen</t>
  </si>
  <si>
    <t>Anforderung Druck und Kuvertierung</t>
  </si>
  <si>
    <t>Anforderung Versand</t>
  </si>
  <si>
    <t>Anforderung Lager</t>
  </si>
  <si>
    <t>Jobmengen</t>
  </si>
  <si>
    <t>Anforderung von zusätzlichen Qualitätsparametern</t>
  </si>
  <si>
    <t>Produktionsressourcen-Bereitstellung in Höhe von bis zu 60.000 Sendungen am Tag.</t>
  </si>
  <si>
    <t>5.3</t>
  </si>
  <si>
    <t>5.2</t>
  </si>
  <si>
    <t>5.1</t>
  </si>
  <si>
    <t>4.4</t>
  </si>
  <si>
    <t>4.3</t>
  </si>
  <si>
    <t>4.2</t>
  </si>
  <si>
    <t>4.1</t>
  </si>
  <si>
    <t>3.4</t>
  </si>
  <si>
    <t>3.3</t>
  </si>
  <si>
    <t>3.2</t>
  </si>
  <si>
    <t>3.1</t>
  </si>
  <si>
    <t>2.4</t>
  </si>
  <si>
    <t>2.3</t>
  </si>
  <si>
    <t>2.2</t>
  </si>
  <si>
    <t>2.1</t>
  </si>
  <si>
    <t>1.4</t>
  </si>
  <si>
    <t>1.3</t>
  </si>
  <si>
    <t>1.2</t>
  </si>
  <si>
    <t>1.1</t>
  </si>
  <si>
    <t>nicht erfüllt</t>
  </si>
  <si>
    <t>Erfüllt / nicht erfüllt</t>
  </si>
  <si>
    <t>Themenblock</t>
  </si>
  <si>
    <t>erfüllt</t>
  </si>
  <si>
    <t xml:space="preserve">Erreichte Punkte nach Themenblock
</t>
  </si>
  <si>
    <t>Antwort des Bieters</t>
  </si>
  <si>
    <t>Anforderung</t>
  </si>
  <si>
    <t>Kategorie B-Kriterium</t>
  </si>
  <si>
    <t>Anlage Anforderungskatalog</t>
  </si>
  <si>
    <t>1.5</t>
  </si>
  <si>
    <t>1.6</t>
  </si>
  <si>
    <t>1.7</t>
  </si>
  <si>
    <t>1.8</t>
  </si>
  <si>
    <t>1.9</t>
  </si>
  <si>
    <t>1.10</t>
  </si>
  <si>
    <t>1.11</t>
  </si>
  <si>
    <t>1.12</t>
  </si>
  <si>
    <t>1.13</t>
  </si>
  <si>
    <t>1.14</t>
  </si>
  <si>
    <t>1.15</t>
  </si>
  <si>
    <t>1.16</t>
  </si>
  <si>
    <t>2.5</t>
  </si>
  <si>
    <t>2.6</t>
  </si>
  <si>
    <t>2.7</t>
  </si>
  <si>
    <t>2.8</t>
  </si>
  <si>
    <t>2.9</t>
  </si>
  <si>
    <t>2.10</t>
  </si>
  <si>
    <t>2.11</t>
  </si>
  <si>
    <t>2.12</t>
  </si>
  <si>
    <t>2.13</t>
  </si>
  <si>
    <t>2.14</t>
  </si>
  <si>
    <t>2.15</t>
  </si>
  <si>
    <t>2.16</t>
  </si>
  <si>
    <t>2.17</t>
  </si>
  <si>
    <t>2.18</t>
  </si>
  <si>
    <t>2.19</t>
  </si>
  <si>
    <t>3.5</t>
  </si>
  <si>
    <t>3.6</t>
  </si>
  <si>
    <t>3.7</t>
  </si>
  <si>
    <t>3.8</t>
  </si>
  <si>
    <t>4.5</t>
  </si>
  <si>
    <t>4.6</t>
  </si>
  <si>
    <t>5.4</t>
  </si>
  <si>
    <t>5.5</t>
  </si>
  <si>
    <t>5.6</t>
  </si>
  <si>
    <t>6.1</t>
  </si>
  <si>
    <t>6.2</t>
  </si>
  <si>
    <t>Verfügt die Webplattform über ein rollenbasiertes Berechtigungskonzept mit mandantenbezogener Zugriffstrennung?</t>
  </si>
  <si>
    <t>Ermöglicht die Webplattform eine Such- und Filterfunktion nach Mandant, Produktionsauftrag, Zeitraum, Versandart und Status?</t>
  </si>
  <si>
    <t>Stellt der Bieter ein mandanten- oder auftragsbezogenes CO₂-Reporting für Produktion und Versand bereit?</t>
  </si>
  <si>
    <t>Wird die für diesen Auftrag eingesetzte Produktion nachweislich mit Strom aus erneuerbaren Energien betrieben?</t>
  </si>
  <si>
    <t>Kommentar</t>
  </si>
  <si>
    <t>Webplattform, Transparenz und Reporting</t>
  </si>
  <si>
    <t>Nachhaltigkeit und Energiemanagement</t>
  </si>
  <si>
    <t>Ist der für die Leistungserbringung eingesetzte Produktionsstandort nach ISO 14001, ISO 50001 oder einem gleichwertigen Umwelt- bzw. Energiemanagementstandard zertifiziert?</t>
  </si>
  <si>
    <t>Setzt der Bieter für die Leistungserbringung Papiermaterialien mit anerkannten Nachhaltigkeitszertifizierungen wie FSC®, PEFC oder Blauer Engel ein?</t>
  </si>
  <si>
    <t>Bietet der Bieter Möglichkeiten zur CO₂-Kompensation oder zur Erstellung einer nachvollziehbaren Öko-Bilanz für die beauftragten Produktions- und Versandmengen an?</t>
  </si>
  <si>
    <t>Weist der Bieter Maßnahmen zur Energie- und Ressourceneffizienz im Produktionsprozess nach, z. B. durch optimierten Materialeinsatz, Abfallvermeidung, Makulaturreduzierung oder energieeffiziente Produktionsanlagen?</t>
  </si>
  <si>
    <t>Organisation und Kommunikation</t>
  </si>
  <si>
    <t>Benennt der Bieter feste Ansprechpartner für operative Themen, IT-Anbindung, Abrechnung und Eskalationen einschließlich Vertretungsregelung?</t>
  </si>
  <si>
    <t>Stellt der Bieter während der üblichen Geschäftszeiten eine verlässliche Erreichbarkeit per Telefon und E-Mail sicher?</t>
  </si>
  <si>
    <t>Sagt der Bieter verbindliche Reaktionszeiten für Anfragen, Störungen, Reklamationen und Eskalationen zu?</t>
  </si>
  <si>
    <t>Verfügt der Bieter über nachweisbare Projektmanagement-Kompetenz für die Implementierung der Leistung, einschließlich Projektplan, Meilensteinen, Verantwortlichkeiten und regelmäßiger Statusabstimmung?</t>
  </si>
  <si>
    <t>Stellt der Bieter für die Einführungsphase und den laufenden Betrieb eine strukturierte Kommunikation mit regelmäßigen Abstimmungsterminen, Statusberichten und dokumentierten Maßnahmen bereit?</t>
  </si>
  <si>
    <t>Bereitstellung und Betrieb einer SFTP-Anbindung zur sicheren elektronischen Übernahme der vom Auftraggeber bereitgestellten Produktionsdaten.</t>
  </si>
  <si>
    <t>Sicherstellung der Verarbeitung der vom Auftraggeber definierten Druckdatenformate PDF, teilweise PCL, sowie der Steuer- und Begleitdatenformate CSV und XML.</t>
  </si>
  <si>
    <t>Bereitstellung des vom Auftraggeber definierten Reportings für Dateneingang, Soll-/Ist-Abgleich und Statusmeldungen je Produktionsauftrag. Hierzu gehören insbesondere die Reports REP 10, REP 20 und REP 30, die je Produktionsauftrag separat aufzubereiten und zu verarbeiten sind.</t>
  </si>
  <si>
    <t>Sicherstellung einer portooptimierten Verarbeitung für mehrere Mandanten unter Berücksichtigung unterschiedlicher BZE-/BZA-Verträge sowie mandantenindividueller DV-Freimachungsverträge.</t>
  </si>
  <si>
    <t>Systemseitige und operative Berücksichtigung der Teilleistungen E+1 sowie ID (E+1 bis 2) in Produktion und Versand.</t>
  </si>
  <si>
    <t>Mandantenbezogene Einlieferung von BZE-Briefsendungen im jeweils zuständigen Briefzentrum.</t>
  </si>
  <si>
    <t>Sortierung und Bereitstellung der Sendungen entsprechend den Anforderungen des jeweils vorgesehenen Zustellunternehmens.</t>
  </si>
  <si>
    <t>Sicherstellung, dass Sendungen bei Bedarf durch einen Kurier vom jeweiligen Kunden des Auftraggebers abgeholt werden können.</t>
  </si>
  <si>
    <t>Zulassung von Vor-Ort-Qualitätssicherungsprüfungen durch den Auftraggeber oder durch vom Auftraggeber beauftragte Dritte nach angemessener Vorankündigung während der üblichen Geschäftszeiten.</t>
  </si>
  <si>
    <t>Vollumfängliche Einhaltung des vom Auftraggeber vorgegebenen RKU-Qualitätssicherungsstandards.</t>
  </si>
  <si>
    <t>Gewährleistung eines automatisierten, maschinellen Accountings bzw. einer automatisierten abrechnungsbezogenen Produktionsdatenerfassung.</t>
  </si>
  <si>
    <t>Monatliche Bereitstellung einer CSV-Datei parallel zur Rechnungsstellung nach den inhaltlichen und strukturellen Vorgaben von rku.it. Die Datei enthält jeden einzelnen Produktionsauftrag mit Zuordnung zu Mandant und Buchungskreis sowie sämtliche abrechnungsrelevanten Parameter. Die Anzahl der Buchungskreise beträgt derzeit ca. 90 und kann bedarfsabhängig steigen.</t>
  </si>
  <si>
    <t>Mandantenbezogener gesonderter Ausweis anfallender Konsolidierungsrabatte sowie separate Abrechnung je Mandant.</t>
  </si>
  <si>
    <t>Präsentation, Besprechung und Vorlage von Testandrucken zur Freigabe beim jeweiligen Mandanten des Auftraggebers vor Ort auf Anforderung.</t>
  </si>
  <si>
    <t>Sicherstellung der nachträglichen Scanbarkeit des eingesetzten Inkjet-Endlospapiers nach der Produktion.</t>
  </si>
  <si>
    <t>Kostenfreie Stornierbarkeit bereits übermittelter Produktionsaufträge bis zum tatsächlichen Beginn der physischen Produktion. Hat die Produktion zum Zeitpunkt der Stornierung bereits begonnen, dürfen ausschließlich die bis dahin nachweislich erbrachten Produktionsschritte abgerechnet werden.</t>
  </si>
  <si>
    <t>Sicherstellung des Vollfarb-Endlosdrucks in den Ausprägungen 1/0, 1/1, 4/0, 4/1 und 4/4 unter Einhaltung der jeweiligen mandantenindividuellen Corporate-Identity-Vorgaben.</t>
  </si>
  <si>
    <t>Sicherstellung des Vollfarb-Endlosdrucks im Simplex- und Duplexverfahren für verschiedene Varianten von Überweisungsträgern mit Längs- und Querperforation.</t>
  </si>
  <si>
    <t>Sicherstellung des Vollfarbdrucks und der Kuvertierung auf 160-g-Papier für mandantenindividuelle Ablesekarten mit Längs- und Querperforation sowie weiteren produktspezifischen Sonderanforderungen, insbesondere abgetrennten Ecken.</t>
  </si>
  <si>
    <t>Verarbeitung von Einzelblattdruck auf vorgedrucktem Offset-Briefpapier mit einem Papiergewicht von 80 g/m².</t>
  </si>
  <si>
    <t>Verarbeitung von Einzelblattdruck auf vorgedruckten, individuellen Offset-Ablesekarten mit einem Papiergewicht von 170 g/m².</t>
  </si>
  <si>
    <t>Sicherstellung der Kuvertierung unter Verwendung mandantenindividueller Kuverts sowie mandantenindividueller Beilagen auf Basis individueller FNP-Nummern. Der Auftraggeber stellt derzeit ca. 35 unterschiedliche Kuvertarten und ca. 25 unterschiedliche Beilagen ein; die Anzahl kann bedarfsabhängig steigen.</t>
  </si>
  <si>
    <t>Verarbeitung unterschiedlicher Falzarten zur Abbildung verschiedener Adressfeldpositionen.</t>
  </si>
  <si>
    <t>Sicherstellung der maschinellen Kuvertierung im Format C6/5 mit Abgleich und Closed-Loop-Verfahren für Sendungen mit 1 bis 3 Blatt.</t>
  </si>
  <si>
    <t>Sicherstellung der maschinellen Kuvertierung im Format C6/5 mit Abgleich und Closed-Loop-Verfahren für Sendungen mit 4 bis 6 Blatt.</t>
  </si>
  <si>
    <t>Sicherstellung der maschinellen Kuvertierung im Format C6/5 mit Abgleich und Closed-Loop-Verfahren für Sendungen mit 7 bis 9 Blatt.</t>
  </si>
  <si>
    <t>Sicherstellung der maschinellen Kuvertierung im Format C4 mit Abgleich und Closed-Loop-Verfahren für Sendungen mit bis zu 70 Blatt.</t>
  </si>
  <si>
    <t>Manuelle Kuvertierung von Sendungen ab 71 Blatt.</t>
  </si>
  <si>
    <t>Sicherstellung des Paketversands für kuvertierte Sendungen, lose Blätter sowie für Lohn- und Gehaltsdokumente. Für Lohn- und Gehaltsdokumente ist zusätzlich ein Empfängerabgleich anhand eines Deckblatts mit Paketlabel durchzuführen.</t>
  </si>
  <si>
    <t>Regelbasierte Sicherstellung des selektiven Beifügens von Beilagen, insbesondere Flyern, Antwortkuverts und vergleichbaren Einlagen, je Sendung.</t>
  </si>
  <si>
    <t>Verarbeitung der Frankierung einschließlich mandantenindividueller Frankierlogos. Der Auftraggeber setzt derzeit ca. 20 unterschiedliche Frankierlogos ein; die Anzahl kann bedarfsabhängig steigen.</t>
  </si>
  <si>
    <t>Sicherstellung der Verarbeitung von DV-Freimachung.</t>
  </si>
  <si>
    <t>Ausgabe eines zusätzlichen Data-Matrix-Codes im Rahmen des Closed-Loop-Verfahrens auf der ersten Vorderseite jeder Sendung im Bereich des Anschriftenfensters mit mindestens Jobnummer und Sendungsnummer oder einer funktional gleichwertigen DV-Freimachungsmatrix. Nach der Kuvertierung ist ein Abgleich über eine kameragestützte Ausgangslesung mit der Produktionsdatenbank sicherzustellen.</t>
  </si>
  <si>
    <t>Möglichkeit zur Veranlassung eines automatisierten Nachdrucks der betroffenen Sendung bei Fehlermeldungen im Closed-Loop-Verfahren, insbesondere bei unvollständigen Sendungen, Blattwerksdefekten oder beschädigten Umschlägen.</t>
  </si>
  <si>
    <t>Bereitstellung eines Nachweises aus der Closed-Loop-Datei mit Zeitstempel jeder einzelnen kuvertierten Sendung je Produktionsauftrag auf Anforderung des Auftraggebers.</t>
  </si>
  <si>
    <t>Sicherstellung der Übergabe an das jeweilige Zustellunternehmen grundsätzlich spätestens einen Werktag nach Dateneingang.</t>
  </si>
  <si>
    <t>Übergabe an das jeweilige Zustellunternehmen spätestens zwei Werktage nach Dateneingang, sofern der Auftraggeber für einzelne Produktionsaufträge ausdrücklich ein abweichendes Verarbeitungsfenster vorgibt.</t>
  </si>
  <si>
    <t>Durchführung von BZE-Einlieferungen in dem Briefzentrum, das sich nach dem Standort des jeweiligen Mandanten richtet.</t>
  </si>
  <si>
    <t>Durchführung von BZA-Einlieferungen.</t>
  </si>
  <si>
    <t>Angebot und Abwicklung des Versands als Einwurfeinschreiben.</t>
  </si>
  <si>
    <t>Angebot und Abwicklung des Paket-Express-Versands mit Next-Day-Zustellung bis 12:00 Uhr.</t>
  </si>
  <si>
    <t>Angebot und Abwicklung von Kurierversand. Die Beauftragung des Kuriers erfolgt im Regelfall durch den Bieter.</t>
  </si>
  <si>
    <t>Abbildung der Verarbeitung und des Versands über Hauspost.</t>
  </si>
  <si>
    <t>Lückenlose Nachvollziehbarkeit der Vollständigkeit und Durchgängigkeit der Verarbeitung jedes einzelnen Produktionsauftrags auf Grundlage der vom Auftraggeber elektronisch übermittelten Prüfdaten sowie des eingesetzten Closed-Loop-Verfahrens.</t>
  </si>
  <si>
    <t>Durchführung einer dokumentierten manuellen Stichprobenkontrolle auf Produktionsmängel für jeden einzelnen Produktionsauftrag.</t>
  </si>
  <si>
    <t>Durchführung mindestens folgender Prüfungen im Rahmen der dokumentierten Stichprobenkontrolle des Drucks:
a) Prüfung des eingesetzten Materials gemäß Auftrag,
b) Prüfung der Perforation bei Überweisungsträgern und Ablesekarten,
c) Prüfung des Druckbildes auf Verschmutzungen und Druckqualität jeweils zu Beginn, in der Mitte und am Ende jedes Druckauftrags.</t>
  </si>
  <si>
    <t>Prüfung von mindestens drei Sendungen je Produktionsauftrag im Rahmen der dokumentierten Stichprobenkontrolle der Kuvertierung und Frankierung auf folgende Merkmale:
a) korrekter Mandant,
b) korrekter Briefbogen und korrektes Logo,
c) korrekte Kuvertart,
d) korrekte Positionierung des Adressfeldes im Fenster,
e) korrekte Versandart,
f) korrektes Frankaturklischee,
g) korrektes Frankaturdatum,
h) korrekter Frankaturbetrag,
i) vollständige und richtige Beilagen.</t>
  </si>
  <si>
    <t>Durchführung und Dokumentation mindestens folgender Versandprüfungen vor Übergabe an den jeweiligen Transportdienstleister:
a) Prüfung der korrekten Versandart,
b) Prüfung der ordnungsgemäßen Verpackung,
c) Prüfung der ordnungsgemäßen Beschriftung der Verpackung, insbesondere Label an Postkisten und Etikettaufkleber auf Kartons.</t>
  </si>
  <si>
    <t>Eindeutige Zuordnung der Dokumentation der Qualitätssicherungsmaßnahmen zum jeweiligen Produktionsauftrag sowie Vorlage gegenüber dem Auftraggeber auf Anforderung.</t>
  </si>
  <si>
    <t>Lagerung, Verwaltung und bestandsseitige Überwachung mandantenindividueller Kuverts und Beilagen. Der Auftraggeber setzt derzeit ca. 35 unterschiedliche Kuvertarten und ca. 25 unterschiedliche Beilagen ein; die Anzahl kann bedarfsabhängig steigen.</t>
  </si>
  <si>
    <t>Führung einer aktuellen Lagerverwaltung für sämtliche gelagerten Kuverts und Beilagen.</t>
  </si>
  <si>
    <t>Hinterlegung und Überwachung individueller Mindestbestände und Meldebestände für jedes Kuvert und jede Beilage.</t>
  </si>
  <si>
    <t>Unverzügliche Information des Auftraggebers bei Erreichen oder Unterschreiten eines festgelegten Meldebestands, spätestens jedoch innerhalb von 2 Werktagen.</t>
  </si>
  <si>
    <t>Möglichkeit zur Anfrage, Angebotseinholung und Bestellung von Kuverts und Beilagen auf Veranlassung des Auftraggebers.</t>
  </si>
  <si>
    <t>Dokumentation jedes Wareneingangs, Durchführung einer Wareneingangskontrolle und unverzügliche Bereitstellung einer Kopie des Lieferscheins an den Auftraggeber.</t>
  </si>
  <si>
    <t>Einzelne Aufbereitung und Verarbeitung der individuellen Produktionsaufträge (PR-A). Grundlage ist ein Jahresgesamtvolumen von ca. 17,8 Mio. Druckseiten und ca. 3,6 Mio. Sendungen, aufgeteilt auf ca. 8.200 einzelne Produktionsaufträge (PR-A), gemäß nachfolgender Übersicht.</t>
  </si>
  <si>
    <t xml:space="preserve">Maximal zu erreichende Rohpunkte
</t>
  </si>
  <si>
    <t>Punktzahl B-Kriterien</t>
  </si>
  <si>
    <t>Kategorie A-Kriterium</t>
  </si>
  <si>
    <t>Ermöglicht die Webplattform mandantenbezogene Auswertungen zu Sendungsmengen, Seitenmengen, Versandarten, Portoanteilen, Fehlerquoten und Reprints mit Exportfunktion? Oder eine Alternative aus denen die erforderlichen Informationen hervorgehen.</t>
  </si>
  <si>
    <t>Ermöglicht die Webplattform den Download von Reports, Einlieferungsnachweisen, Closed-Loop-Nachweisen und Abrechnungsdateien je Produktionsauftrag? Oder eine Alternative aus denen die erforderlichen Informationen hervorgehen.</t>
  </si>
  <si>
    <t xml:space="preserve">Stellt der Bieter ein monatliches KPI-Reporting oder eine Alternative aus denen die erforderlichen Informationen hervorgehen zu SLA-Einhaltung, Fehlerquote und Portoeinsparung bereit? </t>
  </si>
  <si>
    <t xml:space="preserve">Stellt der Bieter eine webbasiertes Mandantenplattform oder eine Alternative aus denen die erforderlichen Informationen hervorgehen bereit, über die der Auftraggeber je Produktionsauftrag den aktuellen Status von Dateneingang bis Einlieferung einschließlich Fehler- und Reprintstatus einsehen kann?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</si>
</sst>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font>
    <font>
      <sz val="9"/>
      <color theme="1"/>
      <name val="Arial"/>
      <family val="2"/>
    </font>
    <font>
      <sz val="10"/>
      <color theme="1"/>
      <name val="Arial"/>
      <family val="2"/>
    </font>
    <font>
      <b/>
      <sz val="10"/>
      <color theme="1"/>
      <name val="Arial"/>
      <family val="2"/>
    </font>
    <font>
      <b/>
      <sz val="10"/>
      <name val="Arial"/>
      <family val="2"/>
    </font>
    <font>
      <b/>
      <sz val="9"/>
      <color theme="1"/>
      <name val="Arial"/>
      <family val="2"/>
    </font>
    <font>
      <sz val="11"/>
      <color rgb="FFFF0000"/>
      <name val="Arial"/>
      <family val="2"/>
    </font>
    <font>
      <b/>
      <sz val="11"/>
      <color theme="1"/>
      <name val="Arial"/>
      <family val="2"/>
    </font>
    <font>
      <sz val="11"/>
      <color theme="0"/>
      <name val="Arial"/>
      <family val="2"/>
    </font>
    <font>
      <sz val="10"/>
      <name val="Arial"/>
      <family val="2"/>
    </font>
    <font>
      <b/>
      <sz val="10"/>
      <color theme="0"/>
      <name val="Arial"/>
      <family val="2"/>
    </font>
    <font>
      <b/>
      <sz val="16"/>
      <name val="Arial"/>
      <family val="2"/>
    </font>
    <font>
      <sz val="8"/>
      <name val="Arial"/>
      <family val="2"/>
    </font>
    <font>
      <sz val="11"/>
      <name val="Arial"/>
      <family val="2"/>
    </font>
    <font>
      <b/>
      <sz val="9"/>
      <name val="Arial"/>
      <family val="2"/>
    </font>
    <font>
      <sz val="9"/>
      <name val="Arial"/>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tint="-0.14999847407452621"/>
        <bgColor indexed="64"/>
      </patternFill>
    </fill>
  </fills>
  <borders count="1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indexed="64"/>
      </bottom>
      <diagonal/>
    </border>
    <border>
      <left style="medium">
        <color rgb="FF000000"/>
      </left>
      <right/>
      <top/>
      <bottom/>
      <diagonal/>
    </border>
  </borders>
  <cellStyleXfs count="2">
    <xf numFmtId="0" fontId="0" fillId="0" borderId="0"/>
    <xf numFmtId="0" fontId="9" fillId="0" borderId="0"/>
  </cellStyleXfs>
  <cellXfs count="74">
    <xf numFmtId="0" fontId="0" fillId="0" borderId="0" xfId="0"/>
    <xf numFmtId="0" fontId="0" fillId="2" borderId="0" xfId="0" applyFill="1"/>
    <xf numFmtId="0" fontId="0" fillId="2" borderId="0" xfId="0" applyFill="1" applyAlignment="1">
      <alignment wrapText="1"/>
    </xf>
    <xf numFmtId="0" fontId="1" fillId="2" borderId="4" xfId="0" applyFont="1" applyFill="1" applyBorder="1" applyAlignment="1">
      <alignment horizontal="center" vertical="center" wrapText="1"/>
    </xf>
    <xf numFmtId="0" fontId="0" fillId="2" borderId="0" xfId="0" applyFill="1" applyAlignment="1">
      <alignment horizontal="center"/>
    </xf>
    <xf numFmtId="0" fontId="3" fillId="3" borderId="3" xfId="0" applyFont="1" applyFill="1" applyBorder="1" applyAlignment="1">
      <alignment horizontal="justify" vertical="center" wrapText="1"/>
    </xf>
    <xf numFmtId="49" fontId="1" fillId="2" borderId="3" xfId="0" applyNumberFormat="1" applyFont="1" applyFill="1" applyBorder="1" applyAlignment="1">
      <alignment horizontal="justify" vertical="center" wrapText="1"/>
    </xf>
    <xf numFmtId="0" fontId="0" fillId="2" borderId="0" xfId="0" applyFill="1" applyAlignment="1">
      <alignment horizontal="center" vertical="center" wrapText="1"/>
    </xf>
    <xf numFmtId="0" fontId="0" fillId="2" borderId="0" xfId="0" applyFill="1" applyAlignment="1">
      <alignment horizontal="left" vertical="center" wrapText="1"/>
    </xf>
    <xf numFmtId="0" fontId="9" fillId="2" borderId="3" xfId="0" applyFont="1" applyFill="1" applyBorder="1" applyAlignment="1">
      <alignment horizontal="left" vertical="center" wrapText="1"/>
    </xf>
    <xf numFmtId="0" fontId="5" fillId="3" borderId="4"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5" fillId="3" borderId="3" xfId="0" applyFont="1" applyFill="1" applyBorder="1" applyAlignment="1">
      <alignment horizontal="justify" vertical="center" wrapText="1"/>
    </xf>
    <xf numFmtId="0" fontId="8" fillId="2" borderId="0" xfId="0" applyFont="1" applyFill="1"/>
    <xf numFmtId="0" fontId="6" fillId="2" borderId="0" xfId="0" applyFont="1" applyFill="1"/>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0" fillId="4" borderId="3" xfId="0" applyFont="1" applyFill="1" applyBorder="1" applyAlignment="1">
      <alignment horizontal="left" vertical="center" wrapText="1"/>
    </xf>
    <xf numFmtId="0" fontId="5" fillId="4" borderId="3" xfId="0" applyFont="1" applyFill="1" applyBorder="1" applyAlignment="1">
      <alignment horizontal="justify"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1"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7" fillId="2" borderId="0" xfId="0" applyFont="1" applyFill="1" applyAlignment="1">
      <alignment horizontal="left"/>
    </xf>
    <xf numFmtId="0" fontId="11" fillId="5" borderId="0" xfId="1" applyFont="1" applyFill="1" applyAlignment="1">
      <alignment horizontal="left" vertical="center"/>
    </xf>
    <xf numFmtId="0" fontId="2" fillId="2" borderId="0" xfId="0" applyFont="1" applyFill="1"/>
    <xf numFmtId="0" fontId="2" fillId="2" borderId="0" xfId="0" applyFont="1" applyFill="1" applyAlignment="1">
      <alignment wrapText="1"/>
    </xf>
    <xf numFmtId="0" fontId="9" fillId="2" borderId="9" xfId="0" applyFont="1" applyFill="1" applyBorder="1" applyAlignment="1">
      <alignment horizontal="left" vertical="center" wrapText="1"/>
    </xf>
    <xf numFmtId="0" fontId="9" fillId="2" borderId="10" xfId="0" applyFont="1" applyFill="1" applyBorder="1" applyAlignment="1">
      <alignment horizontal="justify" vertical="center" wrapText="1"/>
    </xf>
    <xf numFmtId="0" fontId="2" fillId="2" borderId="10"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2" fillId="2" borderId="9"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2" fillId="2" borderId="10"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14" xfId="0" applyFont="1" applyFill="1" applyBorder="1" applyAlignment="1">
      <alignment horizontal="justify" vertical="center" wrapText="1"/>
    </xf>
    <xf numFmtId="0" fontId="2" fillId="2" borderId="12"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4" fillId="3" borderId="2" xfId="0" applyFont="1" applyFill="1" applyBorder="1" applyAlignment="1">
      <alignment horizontal="justify" vertical="center" wrapText="1"/>
    </xf>
    <xf numFmtId="0" fontId="3" fillId="3" borderId="2" xfId="0" applyFont="1" applyFill="1" applyBorder="1" applyAlignment="1">
      <alignment horizontal="justify" vertical="center" wrapText="1"/>
    </xf>
    <xf numFmtId="0" fontId="4" fillId="3"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3" fillId="3" borderId="6" xfId="0" applyFont="1" applyFill="1" applyBorder="1" applyAlignment="1">
      <alignment horizontal="justify" vertical="center" wrapText="1"/>
    </xf>
    <xf numFmtId="49" fontId="2" fillId="2" borderId="7" xfId="0" applyNumberFormat="1" applyFont="1" applyFill="1" applyBorder="1" applyAlignment="1">
      <alignment horizontal="left" vertical="top" wrapText="1"/>
    </xf>
    <xf numFmtId="49" fontId="2" fillId="2" borderId="8"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0" fontId="5" fillId="3" borderId="1" xfId="0" applyFont="1" applyFill="1" applyBorder="1" applyAlignment="1">
      <alignment horizontal="justify" vertical="center" wrapText="1"/>
    </xf>
    <xf numFmtId="0" fontId="3" fillId="3"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49" fontId="2" fillId="2" borderId="16" xfId="0" applyNumberFormat="1" applyFont="1" applyFill="1" applyBorder="1" applyAlignment="1">
      <alignment horizontal="left" vertical="top" wrapText="1"/>
    </xf>
    <xf numFmtId="0" fontId="3" fillId="2" borderId="11" xfId="0" applyFont="1" applyFill="1" applyBorder="1" applyAlignment="1">
      <alignment horizontal="center" vertical="center" wrapText="1"/>
    </xf>
    <xf numFmtId="0" fontId="8" fillId="2" borderId="0" xfId="0" applyFont="1" applyFill="1" applyAlignment="1">
      <alignment horizontal="center"/>
    </xf>
    <xf numFmtId="0" fontId="8" fillId="2" borderId="0" xfId="0" applyFont="1" applyFill="1" applyAlignment="1">
      <alignment wrapText="1"/>
    </xf>
    <xf numFmtId="1" fontId="5" fillId="3" borderId="3" xfId="0" applyNumberFormat="1" applyFont="1" applyFill="1" applyBorder="1" applyAlignment="1">
      <alignment horizontal="center" vertical="center" wrapText="1"/>
    </xf>
    <xf numFmtId="1" fontId="1" fillId="2" borderId="3" xfId="0" applyNumberFormat="1" applyFont="1" applyFill="1" applyBorder="1" applyAlignment="1">
      <alignment horizontal="center" vertical="center" wrapText="1"/>
    </xf>
    <xf numFmtId="1" fontId="0" fillId="2" borderId="0" xfId="0" applyNumberFormat="1" applyFill="1" applyAlignment="1">
      <alignment horizontal="center"/>
    </xf>
    <xf numFmtId="1" fontId="5" fillId="3" borderId="1" xfId="0" applyNumberFormat="1" applyFont="1" applyFill="1" applyBorder="1" applyAlignment="1">
      <alignment horizontal="center" vertical="center" wrapText="1"/>
    </xf>
    <xf numFmtId="0" fontId="6" fillId="2" borderId="0" xfId="0" applyFont="1" applyFill="1" applyAlignment="1">
      <alignment horizontal="center" vertical="center" wrapText="1"/>
    </xf>
    <xf numFmtId="0" fontId="2" fillId="6" borderId="11"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13" fillId="2" borderId="0" xfId="0" applyFont="1" applyFill="1" applyAlignment="1">
      <alignment horizontal="center"/>
    </xf>
    <xf numFmtId="0" fontId="14" fillId="2" borderId="1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4" fillId="3" borderId="1" xfId="0" applyFont="1" applyFill="1" applyBorder="1" applyAlignment="1">
      <alignment horizontal="center" vertical="center" wrapText="1"/>
    </xf>
  </cellXfs>
  <cellStyles count="2">
    <cellStyle name="Standard" xfId="0" builtinId="0"/>
    <cellStyle name="Standard_Tabelle1" xfId="1" xr:uid="{25474E2E-CF0A-4C12-A946-D18C959922FC}"/>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42906</xdr:colOff>
      <xdr:row>68</xdr:row>
      <xdr:rowOff>29129</xdr:rowOff>
    </xdr:from>
    <xdr:to>
      <xdr:col>2</xdr:col>
      <xdr:colOff>5498428</xdr:colOff>
      <xdr:row>68</xdr:row>
      <xdr:rowOff>3255404</xdr:rowOff>
    </xdr:to>
    <xdr:pic>
      <xdr:nvPicPr>
        <xdr:cNvPr id="6" name="Grafik 5">
          <a:extLst>
            <a:ext uri="{FF2B5EF4-FFF2-40B4-BE49-F238E27FC236}">
              <a16:creationId xmlns:a16="http://schemas.microsoft.com/office/drawing/2014/main" id="{05A55866-9D45-5D39-F12A-CE8B658CFC12}"/>
            </a:ext>
          </a:extLst>
        </xdr:cNvPr>
        <xdr:cNvPicPr>
          <a:picLocks noChangeAspect="1"/>
        </xdr:cNvPicPr>
      </xdr:nvPicPr>
      <xdr:blipFill>
        <a:blip xmlns:r="http://schemas.openxmlformats.org/officeDocument/2006/relationships" r:embed="rId1"/>
        <a:stretch>
          <a:fillRect/>
        </a:stretch>
      </xdr:blipFill>
      <xdr:spPr>
        <a:xfrm>
          <a:off x="798041" y="17560278"/>
          <a:ext cx="5458697" cy="3223100"/>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1AEAC-45DA-4E53-A6B2-F971DA7F2888}">
  <sheetPr>
    <pageSetUpPr fitToPage="1"/>
  </sheetPr>
  <dimension ref="B1:L69"/>
  <sheetViews>
    <sheetView zoomScale="85" zoomScaleNormal="85" workbookViewId="0">
      <selection activeCell="E1" sqref="E1"/>
    </sheetView>
  </sheetViews>
  <sheetFormatPr baseColWidth="10" defaultColWidth="11.58203125" defaultRowHeight="14" x14ac:dyDescent="0.3"/>
  <cols>
    <col min="1" max="1" width="6.58203125" style="1" customWidth="1"/>
    <col min="2" max="2" width="6.5" style="32" customWidth="1"/>
    <col min="3" max="3" width="136.08203125" style="33" bestFit="1" customWidth="1"/>
    <col min="4" max="4" width="0.58203125" style="1" customWidth="1"/>
    <col min="5" max="5" width="23.83203125" style="1" customWidth="1"/>
    <col min="6" max="6" width="0.5" style="1" customWidth="1"/>
    <col min="7" max="7" width="11.58203125" style="1"/>
    <col min="8" max="12" width="11.58203125" style="14"/>
    <col min="13" max="16384" width="11.58203125" style="1"/>
  </cols>
  <sheetData>
    <row r="1" spans="2:8" ht="20.149999999999999" customHeight="1" x14ac:dyDescent="0.3">
      <c r="B1" s="31" t="s">
        <v>42</v>
      </c>
      <c r="C1" s="31"/>
      <c r="D1" s="31"/>
      <c r="E1" s="31"/>
      <c r="F1" s="7"/>
      <c r="G1" s="4"/>
      <c r="H1" s="59"/>
    </row>
    <row r="2" spans="2:8" x14ac:dyDescent="0.3">
      <c r="B2" s="1"/>
      <c r="C2" s="8"/>
      <c r="D2" s="8"/>
      <c r="E2" s="7"/>
      <c r="F2" s="7"/>
      <c r="G2" s="4"/>
      <c r="H2" s="59"/>
    </row>
    <row r="3" spans="2:8" x14ac:dyDescent="0.3">
      <c r="B3" s="30" t="s">
        <v>156</v>
      </c>
      <c r="C3" s="8"/>
      <c r="D3" s="8"/>
      <c r="E3" s="7"/>
      <c r="F3" s="7"/>
      <c r="G3" s="4"/>
      <c r="H3" s="59"/>
    </row>
    <row r="4" spans="2:8" ht="14.5" thickBot="1" x14ac:dyDescent="0.35"/>
    <row r="5" spans="2:8" ht="14.5" thickBot="1" x14ac:dyDescent="0.35">
      <c r="B5" s="42" t="s">
        <v>0</v>
      </c>
      <c r="C5" s="43" t="s">
        <v>8</v>
      </c>
      <c r="E5" s="58" t="s">
        <v>39</v>
      </c>
    </row>
    <row r="6" spans="2:8" ht="14.5" thickBot="1" x14ac:dyDescent="0.35">
      <c r="B6" s="45" t="s">
        <v>1</v>
      </c>
      <c r="C6" s="47" t="s">
        <v>2</v>
      </c>
      <c r="E6" s="18" t="s">
        <v>35</v>
      </c>
    </row>
    <row r="7" spans="2:8" ht="14.5" thickBot="1" x14ac:dyDescent="0.35">
      <c r="B7" s="52" t="s">
        <v>33</v>
      </c>
      <c r="C7" s="34" t="s">
        <v>98</v>
      </c>
      <c r="E7" s="66"/>
      <c r="H7" s="14" t="s">
        <v>37</v>
      </c>
    </row>
    <row r="8" spans="2:8" ht="14.5" thickBot="1" x14ac:dyDescent="0.35">
      <c r="B8" s="52" t="s">
        <v>32</v>
      </c>
      <c r="C8" s="35" t="s">
        <v>99</v>
      </c>
      <c r="E8" s="66"/>
      <c r="H8" s="14" t="s">
        <v>34</v>
      </c>
    </row>
    <row r="9" spans="2:8" ht="25.5" thickBot="1" x14ac:dyDescent="0.35">
      <c r="B9" s="52" t="s">
        <v>31</v>
      </c>
      <c r="C9" s="36" t="s">
        <v>100</v>
      </c>
      <c r="E9" s="66"/>
    </row>
    <row r="10" spans="2:8" ht="25.5" thickBot="1" x14ac:dyDescent="0.35">
      <c r="B10" s="52" t="s">
        <v>30</v>
      </c>
      <c r="C10" s="36" t="s">
        <v>101</v>
      </c>
      <c r="E10" s="66"/>
    </row>
    <row r="11" spans="2:8" ht="14.5" thickBot="1" x14ac:dyDescent="0.35">
      <c r="B11" s="52" t="s">
        <v>43</v>
      </c>
      <c r="C11" s="36" t="s">
        <v>102</v>
      </c>
      <c r="E11" s="66"/>
    </row>
    <row r="12" spans="2:8" ht="14.5" thickBot="1" x14ac:dyDescent="0.35">
      <c r="B12" s="52" t="s">
        <v>44</v>
      </c>
      <c r="C12" s="36" t="s">
        <v>103</v>
      </c>
      <c r="E12" s="66"/>
    </row>
    <row r="13" spans="2:8" ht="14.5" thickBot="1" x14ac:dyDescent="0.35">
      <c r="B13" s="52" t="s">
        <v>45</v>
      </c>
      <c r="C13" s="36" t="s">
        <v>104</v>
      </c>
      <c r="E13" s="66"/>
    </row>
    <row r="14" spans="2:8" ht="14.5" thickBot="1" x14ac:dyDescent="0.35">
      <c r="B14" s="52" t="s">
        <v>46</v>
      </c>
      <c r="C14" s="36" t="s">
        <v>105</v>
      </c>
      <c r="E14" s="66"/>
    </row>
    <row r="15" spans="2:8" ht="25.5" thickBot="1" x14ac:dyDescent="0.35">
      <c r="B15" s="52" t="s">
        <v>47</v>
      </c>
      <c r="C15" s="36" t="s">
        <v>106</v>
      </c>
      <c r="E15" s="66"/>
    </row>
    <row r="16" spans="2:8" ht="14.5" thickBot="1" x14ac:dyDescent="0.35">
      <c r="B16" s="52" t="s">
        <v>48</v>
      </c>
      <c r="C16" s="36" t="s">
        <v>107</v>
      </c>
      <c r="E16" s="66"/>
    </row>
    <row r="17" spans="2:5" ht="14.5" thickBot="1" x14ac:dyDescent="0.35">
      <c r="B17" s="52" t="s">
        <v>49</v>
      </c>
      <c r="C17" s="36" t="s">
        <v>108</v>
      </c>
      <c r="E17" s="66"/>
    </row>
    <row r="18" spans="2:5" ht="38" thickBot="1" x14ac:dyDescent="0.35">
      <c r="B18" s="52" t="s">
        <v>50</v>
      </c>
      <c r="C18" s="36" t="s">
        <v>109</v>
      </c>
      <c r="E18" s="66"/>
    </row>
    <row r="19" spans="2:5" ht="14.5" thickBot="1" x14ac:dyDescent="0.35">
      <c r="B19" s="52" t="s">
        <v>51</v>
      </c>
      <c r="C19" s="36" t="s">
        <v>110</v>
      </c>
      <c r="E19" s="66"/>
    </row>
    <row r="20" spans="2:5" ht="14.5" thickBot="1" x14ac:dyDescent="0.35">
      <c r="B20" s="52" t="s">
        <v>52</v>
      </c>
      <c r="C20" s="36" t="s">
        <v>111</v>
      </c>
      <c r="E20" s="66"/>
    </row>
    <row r="21" spans="2:5" ht="14.5" thickBot="1" x14ac:dyDescent="0.35">
      <c r="B21" s="52" t="s">
        <v>53</v>
      </c>
      <c r="C21" s="36" t="s">
        <v>112</v>
      </c>
      <c r="E21" s="66"/>
    </row>
    <row r="22" spans="2:5" ht="25.5" thickBot="1" x14ac:dyDescent="0.35">
      <c r="B22" s="52" t="s">
        <v>54</v>
      </c>
      <c r="C22" s="36" t="s">
        <v>113</v>
      </c>
      <c r="E22" s="66"/>
    </row>
    <row r="23" spans="2:5" ht="14.5" thickBot="1" x14ac:dyDescent="0.35">
      <c r="B23" s="45" t="s">
        <v>3</v>
      </c>
      <c r="C23" s="46" t="s">
        <v>9</v>
      </c>
      <c r="E23" s="18" t="s">
        <v>35</v>
      </c>
    </row>
    <row r="24" spans="2:5" ht="14.5" thickBot="1" x14ac:dyDescent="0.35">
      <c r="B24" s="51" t="s">
        <v>29</v>
      </c>
      <c r="C24" s="34" t="s">
        <v>114</v>
      </c>
      <c r="E24" s="66"/>
    </row>
    <row r="25" spans="2:5" ht="14.5" thickBot="1" x14ac:dyDescent="0.35">
      <c r="B25" s="52" t="s">
        <v>28</v>
      </c>
      <c r="C25" s="35" t="s">
        <v>115</v>
      </c>
      <c r="E25" s="66"/>
    </row>
    <row r="26" spans="2:5" ht="25.5" thickBot="1" x14ac:dyDescent="0.35">
      <c r="B26" s="53" t="s">
        <v>27</v>
      </c>
      <c r="C26" s="36" t="s">
        <v>116</v>
      </c>
      <c r="E26" s="66"/>
    </row>
    <row r="27" spans="2:5" ht="14.5" thickBot="1" x14ac:dyDescent="0.35">
      <c r="B27" s="53" t="s">
        <v>26</v>
      </c>
      <c r="C27" s="36" t="s">
        <v>117</v>
      </c>
      <c r="E27" s="66"/>
    </row>
    <row r="28" spans="2:5" ht="14.5" thickBot="1" x14ac:dyDescent="0.35">
      <c r="B28" s="53" t="s">
        <v>55</v>
      </c>
      <c r="C28" s="36" t="s">
        <v>118</v>
      </c>
      <c r="E28" s="66"/>
    </row>
    <row r="29" spans="2:5" ht="25.5" thickBot="1" x14ac:dyDescent="0.35">
      <c r="B29" s="53" t="s">
        <v>56</v>
      </c>
      <c r="C29" s="36" t="s">
        <v>119</v>
      </c>
      <c r="E29" s="66"/>
    </row>
    <row r="30" spans="2:5" ht="14.5" thickBot="1" x14ac:dyDescent="0.35">
      <c r="B30" s="53" t="s">
        <v>57</v>
      </c>
      <c r="C30" s="36" t="s">
        <v>120</v>
      </c>
      <c r="E30" s="66"/>
    </row>
    <row r="31" spans="2:5" ht="14.5" thickBot="1" x14ac:dyDescent="0.35">
      <c r="B31" s="53" t="s">
        <v>58</v>
      </c>
      <c r="C31" s="36" t="s">
        <v>121</v>
      </c>
      <c r="E31" s="66"/>
    </row>
    <row r="32" spans="2:5" ht="14.5" thickBot="1" x14ac:dyDescent="0.35">
      <c r="B32" s="53" t="s">
        <v>59</v>
      </c>
      <c r="C32" s="36" t="s">
        <v>122</v>
      </c>
      <c r="E32" s="66"/>
    </row>
    <row r="33" spans="2:5" ht="14.5" thickBot="1" x14ac:dyDescent="0.35">
      <c r="B33" s="53" t="s">
        <v>60</v>
      </c>
      <c r="C33" s="36" t="s">
        <v>123</v>
      </c>
      <c r="E33" s="66"/>
    </row>
    <row r="34" spans="2:5" ht="14.5" thickBot="1" x14ac:dyDescent="0.35">
      <c r="B34" s="53" t="s">
        <v>61</v>
      </c>
      <c r="C34" s="36" t="s">
        <v>124</v>
      </c>
      <c r="E34" s="66"/>
    </row>
    <row r="35" spans="2:5" ht="14.5" thickBot="1" x14ac:dyDescent="0.35">
      <c r="B35" s="53" t="s">
        <v>62</v>
      </c>
      <c r="C35" s="36" t="s">
        <v>125</v>
      </c>
      <c r="E35" s="66"/>
    </row>
    <row r="36" spans="2:5" ht="25.5" thickBot="1" x14ac:dyDescent="0.35">
      <c r="B36" s="53" t="s">
        <v>63</v>
      </c>
      <c r="C36" s="36" t="s">
        <v>126</v>
      </c>
      <c r="E36" s="66"/>
    </row>
    <row r="37" spans="2:5" ht="14.5" thickBot="1" x14ac:dyDescent="0.35">
      <c r="B37" s="53" t="s">
        <v>64</v>
      </c>
      <c r="C37" s="36" t="s">
        <v>127</v>
      </c>
      <c r="E37" s="66"/>
    </row>
    <row r="38" spans="2:5" ht="25.5" thickBot="1" x14ac:dyDescent="0.35">
      <c r="B38" s="53" t="s">
        <v>65</v>
      </c>
      <c r="C38" s="36" t="s">
        <v>128</v>
      </c>
      <c r="E38" s="66"/>
    </row>
    <row r="39" spans="2:5" ht="14.5" thickBot="1" x14ac:dyDescent="0.35">
      <c r="B39" s="53" t="s">
        <v>66</v>
      </c>
      <c r="C39" s="36" t="s">
        <v>129</v>
      </c>
      <c r="E39" s="66"/>
    </row>
    <row r="40" spans="2:5" ht="38" thickBot="1" x14ac:dyDescent="0.35">
      <c r="B40" s="53" t="s">
        <v>67</v>
      </c>
      <c r="C40" s="37" t="s">
        <v>130</v>
      </c>
      <c r="E40" s="66"/>
    </row>
    <row r="41" spans="2:5" ht="25.5" thickBot="1" x14ac:dyDescent="0.35">
      <c r="B41" s="53" t="s">
        <v>68</v>
      </c>
      <c r="C41" s="38" t="s">
        <v>131</v>
      </c>
      <c r="E41" s="66"/>
    </row>
    <row r="42" spans="2:5" ht="25.5" thickBot="1" x14ac:dyDescent="0.35">
      <c r="B42" s="57"/>
      <c r="C42" s="38" t="s">
        <v>131</v>
      </c>
      <c r="E42" s="66"/>
    </row>
    <row r="43" spans="2:5" ht="14.5" thickBot="1" x14ac:dyDescent="0.35">
      <c r="B43" s="52" t="s">
        <v>69</v>
      </c>
      <c r="C43" s="38" t="s">
        <v>132</v>
      </c>
      <c r="E43" s="66"/>
    </row>
    <row r="44" spans="2:5" ht="14.5" thickBot="1" x14ac:dyDescent="0.35">
      <c r="B44" s="48" t="s">
        <v>4</v>
      </c>
      <c r="C44" s="46" t="s">
        <v>10</v>
      </c>
      <c r="E44" s="18" t="s">
        <v>35</v>
      </c>
    </row>
    <row r="45" spans="2:5" ht="14.5" thickBot="1" x14ac:dyDescent="0.35">
      <c r="B45" s="51" t="s">
        <v>25</v>
      </c>
      <c r="C45" s="34" t="s">
        <v>133</v>
      </c>
      <c r="E45" s="66"/>
    </row>
    <row r="46" spans="2:5" ht="25.5" thickBot="1" x14ac:dyDescent="0.35">
      <c r="B46" s="52" t="s">
        <v>24</v>
      </c>
      <c r="C46" s="35" t="s">
        <v>134</v>
      </c>
      <c r="E46" s="66"/>
    </row>
    <row r="47" spans="2:5" ht="14.5" thickBot="1" x14ac:dyDescent="0.35">
      <c r="B47" s="53" t="s">
        <v>23</v>
      </c>
      <c r="C47" s="36" t="s">
        <v>135</v>
      </c>
      <c r="E47" s="66"/>
    </row>
    <row r="48" spans="2:5" ht="14.5" thickBot="1" x14ac:dyDescent="0.35">
      <c r="B48" s="52" t="s">
        <v>22</v>
      </c>
      <c r="C48" s="36" t="s">
        <v>136</v>
      </c>
      <c r="E48" s="66"/>
    </row>
    <row r="49" spans="2:5" ht="14.5" thickBot="1" x14ac:dyDescent="0.35">
      <c r="B49" s="52" t="s">
        <v>70</v>
      </c>
      <c r="C49" s="36" t="s">
        <v>137</v>
      </c>
      <c r="E49" s="66"/>
    </row>
    <row r="50" spans="2:5" ht="14.5" thickBot="1" x14ac:dyDescent="0.35">
      <c r="B50" s="53" t="s">
        <v>71</v>
      </c>
      <c r="C50" s="36" t="s">
        <v>138</v>
      </c>
      <c r="E50" s="66"/>
    </row>
    <row r="51" spans="2:5" ht="14.5" thickBot="1" x14ac:dyDescent="0.35">
      <c r="B51" s="52" t="s">
        <v>72</v>
      </c>
      <c r="C51" s="36" t="s">
        <v>139</v>
      </c>
      <c r="E51" s="66"/>
    </row>
    <row r="52" spans="2:5" ht="14.5" thickBot="1" x14ac:dyDescent="0.35">
      <c r="B52" s="52" t="s">
        <v>73</v>
      </c>
      <c r="C52" s="36" t="s">
        <v>140</v>
      </c>
      <c r="E52" s="66"/>
    </row>
    <row r="53" spans="2:5" ht="14.5" thickBot="1" x14ac:dyDescent="0.35">
      <c r="B53" s="50" t="s">
        <v>5</v>
      </c>
      <c r="C53" s="46" t="s">
        <v>13</v>
      </c>
      <c r="E53" s="18" t="s">
        <v>35</v>
      </c>
    </row>
    <row r="54" spans="2:5" ht="28" customHeight="1" thickBot="1" x14ac:dyDescent="0.35">
      <c r="B54" s="51" t="s">
        <v>21</v>
      </c>
      <c r="C54" s="34" t="s">
        <v>141</v>
      </c>
      <c r="E54" s="66"/>
    </row>
    <row r="55" spans="2:5" ht="14.5" thickBot="1" x14ac:dyDescent="0.35">
      <c r="B55" s="52" t="s">
        <v>20</v>
      </c>
      <c r="C55" s="35" t="s">
        <v>142</v>
      </c>
      <c r="E55" s="66"/>
    </row>
    <row r="56" spans="2:5" ht="60" customHeight="1" thickBot="1" x14ac:dyDescent="0.35">
      <c r="B56" s="53" t="s">
        <v>19</v>
      </c>
      <c r="C56" s="36" t="s">
        <v>143</v>
      </c>
      <c r="E56" s="66"/>
    </row>
    <row r="57" spans="2:5" ht="143.15" customHeight="1" thickBot="1" x14ac:dyDescent="0.35">
      <c r="B57" s="52" t="s">
        <v>18</v>
      </c>
      <c r="C57" s="36" t="s">
        <v>144</v>
      </c>
      <c r="E57" s="66"/>
    </row>
    <row r="58" spans="2:5" ht="62.15" customHeight="1" thickBot="1" x14ac:dyDescent="0.35">
      <c r="B58" s="52" t="s">
        <v>74</v>
      </c>
      <c r="C58" s="36" t="s">
        <v>145</v>
      </c>
      <c r="E58" s="66"/>
    </row>
    <row r="59" spans="2:5" ht="20.5" customHeight="1" thickBot="1" x14ac:dyDescent="0.35">
      <c r="B59" s="53" t="s">
        <v>75</v>
      </c>
      <c r="C59" s="36" t="s">
        <v>146</v>
      </c>
      <c r="E59" s="66"/>
    </row>
    <row r="60" spans="2:5" ht="14.5" thickBot="1" x14ac:dyDescent="0.35">
      <c r="B60" s="5" t="s">
        <v>6</v>
      </c>
      <c r="C60" s="47" t="s">
        <v>11</v>
      </c>
      <c r="E60" s="18" t="s">
        <v>35</v>
      </c>
    </row>
    <row r="61" spans="2:5" ht="25.5" thickBot="1" x14ac:dyDescent="0.35">
      <c r="B61" s="51" t="s">
        <v>17</v>
      </c>
      <c r="C61" s="39" t="s">
        <v>147</v>
      </c>
      <c r="E61" s="66"/>
    </row>
    <row r="62" spans="2:5" ht="14.5" thickBot="1" x14ac:dyDescent="0.35">
      <c r="B62" s="52" t="s">
        <v>16</v>
      </c>
      <c r="C62" s="40" t="s">
        <v>148</v>
      </c>
      <c r="E62" s="66"/>
    </row>
    <row r="63" spans="2:5" ht="14.5" thickBot="1" x14ac:dyDescent="0.35">
      <c r="B63" s="53" t="s">
        <v>15</v>
      </c>
      <c r="C63" s="40" t="s">
        <v>149</v>
      </c>
      <c r="E63" s="66"/>
    </row>
    <row r="64" spans="2:5" ht="14.5" thickBot="1" x14ac:dyDescent="0.35">
      <c r="B64" s="52" t="s">
        <v>76</v>
      </c>
      <c r="C64" s="40" t="s">
        <v>150</v>
      </c>
      <c r="E64" s="66"/>
    </row>
    <row r="65" spans="2:12" ht="14.5" thickBot="1" x14ac:dyDescent="0.35">
      <c r="B65" s="52" t="s">
        <v>77</v>
      </c>
      <c r="C65" s="41" t="s">
        <v>151</v>
      </c>
      <c r="E65" s="66"/>
    </row>
    <row r="66" spans="2:12" ht="14.5" thickBot="1" x14ac:dyDescent="0.35">
      <c r="B66" s="53" t="s">
        <v>78</v>
      </c>
      <c r="C66" s="44" t="s">
        <v>152</v>
      </c>
      <c r="E66" s="66"/>
    </row>
    <row r="67" spans="2:12" ht="14.5" thickBot="1" x14ac:dyDescent="0.35">
      <c r="B67" s="49" t="s">
        <v>7</v>
      </c>
      <c r="C67" s="47" t="s">
        <v>12</v>
      </c>
      <c r="E67" s="18" t="s">
        <v>35</v>
      </c>
    </row>
    <row r="68" spans="2:12" ht="25.5" thickBot="1" x14ac:dyDescent="0.35">
      <c r="B68" s="51" t="s">
        <v>79</v>
      </c>
      <c r="C68" s="34" t="s">
        <v>153</v>
      </c>
      <c r="E68" s="66"/>
    </row>
    <row r="69" spans="2:12" s="2" customFormat="1" ht="257.14999999999998" customHeight="1" thickBot="1" x14ac:dyDescent="0.35">
      <c r="B69" s="52" t="s">
        <v>80</v>
      </c>
      <c r="C69" s="35" t="s">
        <v>14</v>
      </c>
      <c r="E69" s="66"/>
      <c r="H69" s="60"/>
      <c r="I69" s="60"/>
      <c r="J69" s="60"/>
      <c r="K69" s="60"/>
      <c r="L69" s="60"/>
    </row>
  </sheetData>
  <sheetProtection algorithmName="SHA-512" hashValue="ECrW+Hy/h/UYEGNwSKlwCGDuhfUpxv/b9e6UfTF6+G9lgtfB6zokghcrvkTPPq5zdrlr4QKie7m2M79iSqdh8g==" saltValue="0pZdAXeTjN4mR5naQPHCpw==" spinCount="100000" sheet="1" objects="1" scenarios="1"/>
  <protectedRanges>
    <protectedRange sqref="E7:E22 E24:E43 E45:E52 E54:E59 E61:E66 E68:E69" name="Bereich1"/>
  </protectedRanges>
  <phoneticPr fontId="12" type="noConversion"/>
  <dataValidations count="2">
    <dataValidation type="list" allowBlank="1" sqref="E69" xr:uid="{55E0DE8A-D968-4419-9BF9-BAFFCA88CD7A}">
      <formula1>$K$8:$K$10</formula1>
    </dataValidation>
    <dataValidation type="list" allowBlank="1" sqref="E7:E22 E24:E43 E45:E52 E54:E59 E61:E66 E68" xr:uid="{5E780A7C-1A0F-4076-9D19-D939900E9603}">
      <formula1>$H$7:$H$8</formula1>
    </dataValidation>
  </dataValidations>
  <pageMargins left="0.31496062992125984" right="0.31496062992125984" top="0.39370078740157483" bottom="0.39370078740157483" header="0.31496062992125984" footer="0.31496062992125984"/>
  <pageSetup paperSize="9" scale="71" fitToHeight="0" orientation="portrait" r:id="rId1"/>
  <ignoredErrors>
    <ignoredError sqref="B19:B22 B36:B41"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A0AFA-FF01-4440-989D-1214F49A85E0}">
  <sheetPr>
    <pageSetUpPr fitToPage="1"/>
  </sheetPr>
  <dimension ref="B1:AO33"/>
  <sheetViews>
    <sheetView tabSelected="1" zoomScale="85" zoomScaleNormal="85" workbookViewId="0">
      <pane ySplit="6" topLeftCell="A7" activePane="bottomLeft" state="frozen"/>
      <selection pane="bottomLeft" activeCell="N7" sqref="N7"/>
    </sheetView>
  </sheetViews>
  <sheetFormatPr baseColWidth="10" defaultColWidth="6.83203125" defaultRowHeight="14" x14ac:dyDescent="0.3"/>
  <cols>
    <col min="1" max="1" width="6.83203125" style="1" customWidth="1"/>
    <col min="2" max="2" width="5.58203125" style="1" bestFit="1" customWidth="1"/>
    <col min="3" max="3" width="106" style="8" customWidth="1"/>
    <col min="4" max="4" width="0.58203125" style="8" customWidth="1"/>
    <col min="5" max="5" width="51.83203125" style="7" customWidth="1"/>
    <col min="6" max="6" width="0.58203125" style="7" customWidth="1"/>
    <col min="7" max="7" width="27.08203125" style="68" customWidth="1"/>
    <col min="8" max="8" width="20.58203125" style="4" bestFit="1" customWidth="1"/>
    <col min="9" max="9" width="20.08203125" style="4" bestFit="1" customWidth="1"/>
    <col min="10" max="10" width="16" style="1" customWidth="1"/>
    <col min="11" max="11" width="8.203125E-2" customWidth="1"/>
    <col min="12" max="12" width="9.58203125" hidden="1" customWidth="1"/>
    <col min="13" max="16384" width="6.83203125" style="1"/>
  </cols>
  <sheetData>
    <row r="1" spans="2:41" ht="20.149999999999999" customHeight="1" x14ac:dyDescent="0.3">
      <c r="B1" s="31" t="s">
        <v>42</v>
      </c>
      <c r="C1" s="31"/>
      <c r="D1" s="31"/>
      <c r="E1" s="31"/>
      <c r="F1" s="31"/>
      <c r="G1" s="31"/>
      <c r="H1" s="31"/>
      <c r="I1" s="31"/>
    </row>
    <row r="3" spans="2:41" x14ac:dyDescent="0.3">
      <c r="B3" s="30" t="s">
        <v>41</v>
      </c>
    </row>
    <row r="4" spans="2:41" ht="14.5" customHeight="1" thickBot="1" x14ac:dyDescent="0.35"/>
    <row r="5" spans="2:41" ht="46.5" customHeight="1" thickBot="1" x14ac:dyDescent="0.35">
      <c r="B5" s="29" t="s">
        <v>0</v>
      </c>
      <c r="C5" s="28" t="s">
        <v>40</v>
      </c>
      <c r="D5" s="27"/>
      <c r="E5" s="26" t="s">
        <v>39</v>
      </c>
      <c r="F5" s="25"/>
      <c r="G5" s="69" t="s">
        <v>85</v>
      </c>
      <c r="H5" s="24" t="s">
        <v>154</v>
      </c>
      <c r="I5" s="23" t="s">
        <v>38</v>
      </c>
      <c r="K5" s="15"/>
      <c r="L5" s="14" t="s">
        <v>37</v>
      </c>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row>
    <row r="6" spans="2:41" ht="14.5" customHeight="1" thickBot="1" x14ac:dyDescent="0.35">
      <c r="B6" s="22"/>
      <c r="C6" s="21" t="s">
        <v>36</v>
      </c>
      <c r="D6" s="20"/>
      <c r="E6" s="18" t="s">
        <v>35</v>
      </c>
      <c r="F6" s="19"/>
      <c r="G6" s="70"/>
      <c r="H6" s="17"/>
      <c r="I6" s="16"/>
      <c r="K6" s="15"/>
      <c r="L6" s="14" t="s">
        <v>34</v>
      </c>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row>
    <row r="7" spans="2:41" ht="14.5" customHeight="1" thickBot="1" x14ac:dyDescent="0.35">
      <c r="B7" s="13" t="s">
        <v>1</v>
      </c>
      <c r="C7" s="12" t="s">
        <v>86</v>
      </c>
      <c r="E7" s="11"/>
      <c r="G7" s="71"/>
      <c r="H7" s="61">
        <v>66.6666666666666</v>
      </c>
      <c r="I7" s="10">
        <f>SUM(I8:I13)</f>
        <v>0</v>
      </c>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row>
    <row r="8" spans="2:41" ht="38" thickBot="1" x14ac:dyDescent="0.35">
      <c r="B8" s="6" t="s">
        <v>33</v>
      </c>
      <c r="C8" s="9" t="s">
        <v>160</v>
      </c>
      <c r="E8" s="66"/>
      <c r="G8" s="72"/>
      <c r="H8" s="62">
        <v>11.1111111111111</v>
      </c>
      <c r="I8" s="3" t="str">
        <f>IF(E8="erfüllt",H8,IF(E8="teilweise erfüllt",H8*0.5,IF(E8="nicht erfüllt",0,"")))</f>
        <v/>
      </c>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row>
    <row r="9" spans="2:41" ht="25.5" thickBot="1" x14ac:dyDescent="0.35">
      <c r="B9" s="6" t="s">
        <v>32</v>
      </c>
      <c r="C9" s="9" t="s">
        <v>157</v>
      </c>
      <c r="E9" s="67"/>
      <c r="G9" s="72"/>
      <c r="H9" s="62">
        <v>11.1111111111111</v>
      </c>
      <c r="I9" s="3" t="str">
        <f t="shared" ref="I9:I13" si="0">IF(E9="erfüllt",H9,IF(E9="teilweise erfüllt",H9*0.5,IF(E9="nicht erfüllt",0,"")))</f>
        <v/>
      </c>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row>
    <row r="10" spans="2:41" ht="25.5" thickBot="1" x14ac:dyDescent="0.35">
      <c r="B10" s="6" t="s">
        <v>31</v>
      </c>
      <c r="C10" s="9" t="s">
        <v>158</v>
      </c>
      <c r="E10" s="66"/>
      <c r="G10" s="72"/>
      <c r="H10" s="62">
        <v>11.1111111111111</v>
      </c>
      <c r="I10" s="3" t="str">
        <f t="shared" si="0"/>
        <v/>
      </c>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row>
    <row r="11" spans="2:41" ht="14.5" thickBot="1" x14ac:dyDescent="0.35">
      <c r="B11" s="6" t="s">
        <v>30</v>
      </c>
      <c r="C11" s="9" t="s">
        <v>81</v>
      </c>
      <c r="E11" s="66"/>
      <c r="G11" s="72"/>
      <c r="H11" s="62">
        <v>11.1111111111111</v>
      </c>
      <c r="I11" s="3" t="str">
        <f t="shared" si="0"/>
        <v/>
      </c>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row>
    <row r="12" spans="2:41" ht="14.5" thickBot="1" x14ac:dyDescent="0.35">
      <c r="B12" s="6" t="s">
        <v>43</v>
      </c>
      <c r="C12" s="9" t="s">
        <v>82</v>
      </c>
      <c r="E12" s="66"/>
      <c r="G12" s="72"/>
      <c r="H12" s="62">
        <v>11.1111111111111</v>
      </c>
      <c r="I12" s="3" t="str">
        <f t="shared" si="0"/>
        <v/>
      </c>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row>
    <row r="13" spans="2:41" ht="25.5" thickBot="1" x14ac:dyDescent="0.35">
      <c r="B13" s="6" t="s">
        <v>44</v>
      </c>
      <c r="C13" s="9" t="s">
        <v>159</v>
      </c>
      <c r="E13" s="66"/>
      <c r="G13" s="72"/>
      <c r="H13" s="62">
        <v>11.1111111111111</v>
      </c>
      <c r="I13" s="3" t="str">
        <f t="shared" si="0"/>
        <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row>
    <row r="14" spans="2:41" ht="13.5" customHeight="1" thickBot="1" x14ac:dyDescent="0.35">
      <c r="H14" s="63"/>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row>
    <row r="15" spans="2:41" ht="14.5" customHeight="1" thickBot="1" x14ac:dyDescent="0.35">
      <c r="B15" s="54" t="s">
        <v>3</v>
      </c>
      <c r="C15" s="55" t="s">
        <v>87</v>
      </c>
      <c r="E15" s="11"/>
      <c r="G15" s="73"/>
      <c r="H15" s="64">
        <v>66.6666666666666</v>
      </c>
      <c r="I15" s="56">
        <f>SUM(I16:I21)</f>
        <v>0</v>
      </c>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row>
    <row r="16" spans="2:41" ht="25.5" thickBot="1" x14ac:dyDescent="0.35">
      <c r="B16" s="6" t="s">
        <v>29</v>
      </c>
      <c r="C16" s="9" t="s">
        <v>88</v>
      </c>
      <c r="E16" s="66"/>
      <c r="G16" s="72"/>
      <c r="H16" s="62">
        <v>11.1111111111111</v>
      </c>
      <c r="I16" s="3" t="str">
        <f>IF(E16="erfüllt",H16,IF(E16="teilweise erfüllt",H16*0.5,IF(E16="nicht erfüllt",0,"")))</f>
        <v/>
      </c>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row>
    <row r="17" spans="2:41" ht="14.5" thickBot="1" x14ac:dyDescent="0.35">
      <c r="B17" s="6" t="s">
        <v>28</v>
      </c>
      <c r="C17" s="9" t="s">
        <v>83</v>
      </c>
      <c r="E17" s="66"/>
      <c r="G17" s="72"/>
      <c r="H17" s="62">
        <v>11.1111111111111</v>
      </c>
      <c r="I17" s="3" t="str">
        <f>IF(E17="erfüllt",H17,IF(E17="teilweise erfüllt",H17*0.5,IF(E17="nicht erfüllt",0,"")))</f>
        <v/>
      </c>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row>
    <row r="18" spans="2:41" ht="25.5" thickBot="1" x14ac:dyDescent="0.35">
      <c r="B18" s="6" t="s">
        <v>27</v>
      </c>
      <c r="C18" s="9" t="s">
        <v>89</v>
      </c>
      <c r="E18" s="66"/>
      <c r="G18" s="72"/>
      <c r="H18" s="62">
        <v>11.1111111111111</v>
      </c>
      <c r="I18" s="3" t="str">
        <f t="shared" ref="I18:I21" si="1">IF(E18="erfüllt",H18,IF(E18="teilweise erfüllt",H18*0.5,IF(E18="nicht erfüllt",0,"")))</f>
        <v/>
      </c>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row>
    <row r="19" spans="2:41" ht="25.5" thickBot="1" x14ac:dyDescent="0.35">
      <c r="B19" s="6" t="s">
        <v>26</v>
      </c>
      <c r="C19" s="9" t="s">
        <v>90</v>
      </c>
      <c r="E19" s="66"/>
      <c r="G19" s="72"/>
      <c r="H19" s="62">
        <v>11.1111111111111</v>
      </c>
      <c r="I19" s="3" t="str">
        <f t="shared" si="1"/>
        <v/>
      </c>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row>
    <row r="20" spans="2:41" ht="25.5" thickBot="1" x14ac:dyDescent="0.35">
      <c r="B20" s="6" t="s">
        <v>55</v>
      </c>
      <c r="C20" s="9" t="s">
        <v>91</v>
      </c>
      <c r="E20" s="66"/>
      <c r="G20" s="72"/>
      <c r="H20" s="62">
        <v>11.1111111111111</v>
      </c>
      <c r="I20" s="3" t="str">
        <f t="shared" si="1"/>
        <v/>
      </c>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row>
    <row r="21" spans="2:41" ht="14.5" thickBot="1" x14ac:dyDescent="0.35">
      <c r="B21" s="6" t="s">
        <v>56</v>
      </c>
      <c r="C21" s="9" t="s">
        <v>84</v>
      </c>
      <c r="E21" s="66"/>
      <c r="G21" s="72"/>
      <c r="H21" s="62">
        <v>11.1111111111111</v>
      </c>
      <c r="I21" s="3" t="str">
        <f t="shared" si="1"/>
        <v/>
      </c>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row>
    <row r="22" spans="2:41" ht="14.5" customHeight="1" thickBot="1" x14ac:dyDescent="0.35">
      <c r="H22" s="63"/>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row>
    <row r="23" spans="2:41" ht="14.5" customHeight="1" thickBot="1" x14ac:dyDescent="0.35">
      <c r="B23" s="54" t="s">
        <v>4</v>
      </c>
      <c r="C23" s="55" t="s">
        <v>92</v>
      </c>
      <c r="E23" s="11"/>
      <c r="G23" s="73"/>
      <c r="H23" s="64">
        <v>66.6666666666666</v>
      </c>
      <c r="I23" s="56">
        <f>SUM(I24:I28)</f>
        <v>0</v>
      </c>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row>
    <row r="24" spans="2:41" ht="25.5" thickBot="1" x14ac:dyDescent="0.35">
      <c r="B24" s="6" t="s">
        <v>29</v>
      </c>
      <c r="C24" s="9" t="s">
        <v>93</v>
      </c>
      <c r="E24" s="66"/>
      <c r="G24" s="72"/>
      <c r="H24" s="62">
        <v>13.3333333333333</v>
      </c>
      <c r="I24" s="3" t="str">
        <f>IF(E24="erfüllt",H24,IF(E24="teilweise erfüllt",H24*0.5,IF(E24="nicht erfüllt",0,"")))</f>
        <v/>
      </c>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row>
    <row r="25" spans="2:41" ht="14.5" thickBot="1" x14ac:dyDescent="0.35">
      <c r="B25" s="6" t="s">
        <v>28</v>
      </c>
      <c r="C25" s="9" t="s">
        <v>94</v>
      </c>
      <c r="E25" s="66"/>
      <c r="G25" s="72"/>
      <c r="H25" s="62">
        <v>13.3333333333333</v>
      </c>
      <c r="I25" s="3" t="str">
        <f>IF(E25="erfüllt",H25,IF(E25="teilweise erfüllt",H25*0.5,IF(E25="nicht erfüllt",0,"")))</f>
        <v/>
      </c>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row>
    <row r="26" spans="2:41" ht="14.5" thickBot="1" x14ac:dyDescent="0.35">
      <c r="B26" s="6" t="s">
        <v>27</v>
      </c>
      <c r="C26" s="9" t="s">
        <v>95</v>
      </c>
      <c r="E26" s="66"/>
      <c r="G26" s="72"/>
      <c r="H26" s="62">
        <v>13.3333333333333</v>
      </c>
      <c r="I26" s="3"/>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row>
    <row r="27" spans="2:41" ht="25.5" thickBot="1" x14ac:dyDescent="0.35">
      <c r="B27" s="6" t="s">
        <v>26</v>
      </c>
      <c r="C27" s="9" t="s">
        <v>96</v>
      </c>
      <c r="E27" s="66"/>
      <c r="G27" s="72"/>
      <c r="H27" s="62">
        <v>13.3333333333333</v>
      </c>
      <c r="I27" s="3"/>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row>
    <row r="28" spans="2:41" ht="25.5" thickBot="1" x14ac:dyDescent="0.35">
      <c r="B28" s="6" t="s">
        <v>55</v>
      </c>
      <c r="C28" s="9" t="s">
        <v>97</v>
      </c>
      <c r="E28" s="66"/>
      <c r="G28" s="72"/>
      <c r="H28" s="62">
        <v>13.3333333333333</v>
      </c>
      <c r="I28" s="3"/>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row>
    <row r="29" spans="2:41" ht="25.5" customHeight="1" thickBot="1" x14ac:dyDescent="0.35">
      <c r="H29" s="63"/>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row>
    <row r="30" spans="2:41" ht="14.5" customHeight="1" thickBot="1" x14ac:dyDescent="0.35">
      <c r="B30" s="54"/>
      <c r="C30" s="55" t="s">
        <v>155</v>
      </c>
      <c r="E30" s="11"/>
      <c r="G30" s="73"/>
      <c r="H30" s="64">
        <f>(H23+H15+H7)/10</f>
        <v>19.999999999999979</v>
      </c>
      <c r="I30" s="56">
        <f>(I23+I15+I7)/10</f>
        <v>0</v>
      </c>
    </row>
    <row r="31" spans="2:41" ht="14.5" customHeight="1" x14ac:dyDescent="0.3"/>
    <row r="33" spans="5:5" x14ac:dyDescent="0.3">
      <c r="E33" s="65"/>
    </row>
  </sheetData>
  <sheetProtection algorithmName="SHA-512" hashValue="nMc+w2jwc8SA8R6QxgMk/fCkOIrgeOChj8/PzLbyl6eRQ35D+55T11dNUkzVx9dZB5hNKltkDCHN5CGglkXIhQ==" saltValue="Juim0rraAkKDMGx+Vh3XNw==" spinCount="100000" sheet="1" objects="1" scenarios="1"/>
  <protectedRanges>
    <protectedRange sqref="E8:E13 E16:E21 E24:E28 G8:G13 G16:G21 G24:G28" name="Bereich1"/>
  </protectedRanges>
  <dataValidations count="1">
    <dataValidation type="list" allowBlank="1" sqref="E16:E21 E8:E13 E24:E28" xr:uid="{00000000-0002-0000-0100-000000000000}">
      <formula1>$L$5:$L$7</formula1>
    </dataValidation>
  </dataValidations>
  <pageMargins left="0.70866141732283472" right="0.70866141732283472" top="0.78740157480314965" bottom="0.78740157480314965" header="0.31496062992125978" footer="0.31496062992125978"/>
  <pageSetup paperSize="8" fitToHeight="2"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A-Kriterium</vt:lpstr>
      <vt:lpstr>B-Kriterium</vt:lpstr>
      <vt:lpstr>'B-Kriterium'!Druckbereich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Coulbaly, Jaques</dc:creator>
  <cp:lastModifiedBy>Grafen, Patrick</cp:lastModifiedBy>
  <cp:lastPrinted>2026-01-29T13:34:46Z</cp:lastPrinted>
  <dcterms:created xsi:type="dcterms:W3CDTF">2024-06-12T06:28:50Z</dcterms:created>
  <dcterms:modified xsi:type="dcterms:W3CDTF">2026-06-16T10:21:03Z</dcterms:modified>
</cp:coreProperties>
</file>